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5002 ЗК ЭФ поставка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2" l="1"/>
  <c r="B17" i="2"/>
  <c r="B16" i="2"/>
  <c r="B15" i="2"/>
  <c r="B14" i="2"/>
  <c r="B13" i="2"/>
  <c r="B12" i="2"/>
  <c r="Q28" i="1" l="1"/>
  <c r="G26" i="1" l="1"/>
  <c r="G10" i="1"/>
  <c r="G11" i="1"/>
  <c r="G12" i="1"/>
  <c r="G13" i="1"/>
  <c r="G14" i="1"/>
  <c r="G15" i="1"/>
  <c r="G16" i="1"/>
  <c r="P26" i="1" l="1"/>
  <c r="Q26" i="1" s="1"/>
  <c r="N26" i="1"/>
  <c r="M26" i="1"/>
  <c r="J26" i="1"/>
  <c r="I26" i="1"/>
  <c r="G21" i="1"/>
  <c r="G22" i="1"/>
  <c r="P21" i="1"/>
  <c r="Q21" i="1" s="1"/>
  <c r="P22" i="1"/>
  <c r="Q22" i="1" s="1"/>
  <c r="N21" i="1"/>
  <c r="N22" i="1"/>
  <c r="M21" i="1"/>
  <c r="M22" i="1"/>
  <c r="J21" i="1"/>
  <c r="J22" i="1"/>
  <c r="I21" i="1"/>
  <c r="I22" i="1"/>
  <c r="P20" i="1"/>
  <c r="Q20" i="1" s="1"/>
  <c r="P19" i="1"/>
  <c r="Q19" i="1" s="1"/>
  <c r="N20" i="1"/>
  <c r="N19" i="1"/>
  <c r="M20" i="1"/>
  <c r="M19" i="1"/>
  <c r="J20" i="1"/>
  <c r="J19" i="1"/>
  <c r="I20" i="1"/>
  <c r="I19" i="1"/>
  <c r="Q27" i="1" l="1"/>
  <c r="G27" i="1"/>
  <c r="Q23" i="1"/>
  <c r="M12" i="1" l="1"/>
  <c r="M13" i="1"/>
  <c r="M14" i="1"/>
  <c r="M15" i="1"/>
  <c r="M16" i="1"/>
  <c r="J12" i="1"/>
  <c r="J13" i="1"/>
  <c r="J14" i="1"/>
  <c r="J15" i="1"/>
  <c r="J16" i="1"/>
  <c r="I12" i="1"/>
  <c r="I13" i="1"/>
  <c r="I14" i="1"/>
  <c r="I15" i="1"/>
  <c r="I16" i="1"/>
  <c r="G19" i="1"/>
  <c r="G20" i="1"/>
  <c r="G23" i="1" l="1"/>
  <c r="I11" i="1" l="1"/>
  <c r="I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0" i="1"/>
  <c r="Q10" i="1" s="1"/>
  <c r="M11" i="1"/>
  <c r="M10" i="1"/>
  <c r="J11" i="1"/>
  <c r="J10" i="1"/>
  <c r="Q17" i="1" l="1"/>
  <c r="Q29" i="1" s="1"/>
  <c r="Q30" i="1" s="1"/>
  <c r="N12" i="1"/>
  <c r="N15" i="1"/>
  <c r="N10" i="1"/>
  <c r="N14" i="1"/>
  <c r="N13" i="1"/>
  <c r="N16" i="1"/>
  <c r="N11" i="1"/>
  <c r="G17" i="1" l="1"/>
  <c r="G28" i="1" s="1"/>
  <c r="G29" i="1" l="1"/>
  <c r="G30" i="1" s="1"/>
  <c r="F3" i="1"/>
</calcChain>
</file>

<file path=xl/sharedStrings.xml><?xml version="1.0" encoding="utf-8"?>
<sst xmlns="http://schemas.openxmlformats.org/spreadsheetml/2006/main" count="64" uniqueCount="43">
  <si>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</si>
  <si>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</si>
  <si>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</si>
  <si>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</si>
  <si>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</si>
  <si>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</si>
  <si>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</si>
  <si>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</si>
  <si>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</si>
  <si>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</si>
  <si>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</si>
  <si>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</si>
  <si>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</si>
  <si>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</si>
  <si>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</si>
  <si>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</si>
  <si>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</si>
  <si>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</si>
  <si>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</si>
  <si>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</si>
  <si>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</si>
  <si>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"СЭС"</t>
  </si>
  <si>
    <t>Производитель продукции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</si>
  <si>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</si>
  <si>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r>
      <t xml:space="preserve">Кабель силовой  бронированный </t>
    </r>
    <r>
      <rPr>
        <b/>
        <sz val="11"/>
        <color theme="1"/>
        <rFont val="Times New Roman"/>
        <family val="1"/>
        <charset val="204"/>
      </rPr>
      <t>ААБл-10 3х120</t>
    </r>
  </si>
  <si>
    <r>
      <t xml:space="preserve">Кабель силовой  бронированный </t>
    </r>
    <r>
      <rPr>
        <b/>
        <sz val="11"/>
        <color theme="1"/>
        <rFont val="Times New Roman"/>
        <family val="1"/>
        <charset val="204"/>
      </rPr>
      <t>ААБл-10 3х95</t>
    </r>
  </si>
  <si>
    <r>
      <t xml:space="preserve">Кабель силовой  бронированный </t>
    </r>
    <r>
      <rPr>
        <b/>
        <sz val="12"/>
        <color theme="1"/>
        <rFont val="Times New Roman"/>
        <family val="1"/>
        <charset val="204"/>
      </rPr>
      <t>ААБл-10 3х120</t>
    </r>
  </si>
  <si>
    <r>
      <t xml:space="preserve">Кабель силовой  бронированный </t>
    </r>
    <r>
      <rPr>
        <b/>
        <sz val="12"/>
        <color theme="1"/>
        <rFont val="Times New Roman"/>
        <family val="1"/>
        <charset val="204"/>
      </rPr>
      <t>ААШв-1 4х70</t>
    </r>
  </si>
  <si>
    <r>
      <t xml:space="preserve">Кабель силовой  бронированный </t>
    </r>
    <r>
      <rPr>
        <b/>
        <sz val="12"/>
        <color theme="1"/>
        <rFont val="Times New Roman"/>
        <family val="1"/>
        <charset val="204"/>
      </rPr>
      <t>ААБл-10 3х185</t>
    </r>
  </si>
  <si>
    <r>
      <t xml:space="preserve">Кабель силовой  бронированный </t>
    </r>
    <r>
      <rPr>
        <b/>
        <sz val="12"/>
        <color theme="1"/>
        <rFont val="Times New Roman"/>
        <family val="1"/>
        <charset val="204"/>
      </rPr>
      <t>ААБл-10 3х50</t>
    </r>
  </si>
  <si>
    <r>
      <t xml:space="preserve">Кабель силовой  бронированный </t>
    </r>
    <r>
      <rPr>
        <b/>
        <sz val="12"/>
        <color theme="1"/>
        <rFont val="Times New Roman"/>
        <family val="1"/>
        <charset val="204"/>
      </rPr>
      <t>ААБл-10 3х70</t>
    </r>
  </si>
  <si>
    <r>
      <t xml:space="preserve">Кабель силовой  бронированный </t>
    </r>
    <r>
      <rPr>
        <b/>
        <sz val="12"/>
        <color theme="1"/>
        <rFont val="Times New Roman"/>
        <family val="1"/>
        <charset val="204"/>
      </rPr>
      <t>ААБл-10 3х95</t>
    </r>
  </si>
  <si>
    <r>
      <t xml:space="preserve">Кабель силовой  бронированный </t>
    </r>
    <r>
      <rPr>
        <b/>
        <sz val="12"/>
        <color theme="1"/>
        <rFont val="Times New Roman"/>
        <family val="1"/>
        <charset val="204"/>
      </rPr>
      <t>ААШв-10 3х95</t>
    </r>
  </si>
  <si>
    <t>км.</t>
  </si>
  <si>
    <r>
      <t xml:space="preserve">Кабель силовой  бронированный </t>
    </r>
    <r>
      <rPr>
        <b/>
        <sz val="11"/>
        <color theme="1"/>
        <rFont val="Times New Roman"/>
        <family val="1"/>
        <charset val="204"/>
      </rPr>
      <t>ААБл-1 4х95</t>
    </r>
  </si>
  <si>
    <r>
      <t xml:space="preserve">Кабель силовой  бронированный </t>
    </r>
    <r>
      <rPr>
        <b/>
        <sz val="11"/>
        <color theme="1"/>
        <rFont val="Times New Roman"/>
        <family val="1"/>
        <charset val="204"/>
      </rPr>
      <t>ААШв-1 3х50</t>
    </r>
  </si>
  <si>
    <r>
      <t xml:space="preserve">Кабель силовой  бронированный </t>
    </r>
    <r>
      <rPr>
        <b/>
        <sz val="12"/>
        <color theme="1"/>
        <rFont val="Times New Roman"/>
        <family val="1"/>
        <charset val="204"/>
      </rPr>
      <t>ААБл-10 3х150</t>
    </r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</si>
  <si>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</si>
  <si>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</si>
  <si>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</si>
  <si>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</si>
  <si>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t xml:space="preserve"> Коммерческое предложение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</si>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</sst>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7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17">
    <xf numFmtId="0" fontId="0" fillId="0" borderId="0" xfId="0"/>
    <xf numFmtId="0" fontId="2" fillId="4" borderId="5" xfId="0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4" fontId="6" fillId="0" borderId="51" xfId="1" applyNumberFormat="1" applyFont="1" applyBorder="1" applyAlignment="1">
      <alignment vertical="top"/>
    </xf>
    <xf numFmtId="4" fontId="2" fillId="5" borderId="25" xfId="0" applyNumberFormat="1" applyFont="1" applyFill="1" applyBorder="1" applyAlignment="1" applyProtection="1">
      <alignment horizontal="center" vertical="center" wrapText="1"/>
    </xf>
    <xf numFmtId="4" fontId="2" fillId="5" borderId="50" xfId="0" applyNumberFormat="1" applyFont="1" applyFill="1" applyBorder="1" applyAlignment="1" applyProtection="1">
      <alignment horizontal="center" vertical="center" wrapText="1"/>
    </xf>
    <xf numFmtId="164" fontId="5" fillId="0" borderId="32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40" xfId="0" applyFont="1" applyBorder="1" applyAlignment="1">
      <alignment horizontal="center"/>
    </xf>
    <xf numFmtId="0" fontId="8" fillId="5" borderId="29" xfId="0" applyFont="1" applyFill="1" applyBorder="1" applyAlignment="1">
      <alignment horizontal="center"/>
    </xf>
    <xf numFmtId="49" fontId="10" fillId="5" borderId="13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 applyProtection="1">
      <alignment horizontal="left" vertical="top" wrapText="1"/>
      <protection locked="0"/>
    </xf>
    <xf numFmtId="3" fontId="10" fillId="5" borderId="6" xfId="0" applyNumberFormat="1" applyFont="1" applyFill="1" applyBorder="1" applyAlignment="1">
      <alignment horizontal="center" vertical="top" wrapText="1"/>
    </xf>
    <xf numFmtId="4" fontId="10" fillId="5" borderId="6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 applyProtection="1">
      <alignment horizontal="center" vertical="top" wrapText="1"/>
      <protection locked="0"/>
    </xf>
    <xf numFmtId="164" fontId="10" fillId="5" borderId="6" xfId="0" applyNumberFormat="1" applyFont="1" applyFill="1" applyBorder="1" applyAlignment="1">
      <alignment horizontal="center" vertical="top" wrapText="1"/>
    </xf>
    <xf numFmtId="4" fontId="10" fillId="5" borderId="30" xfId="0" applyNumberFormat="1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49" fontId="10" fillId="5" borderId="14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 applyProtection="1">
      <alignment horizontal="left" vertical="top" wrapText="1"/>
      <protection locked="0"/>
    </xf>
    <xf numFmtId="3" fontId="10" fillId="5" borderId="8" xfId="0" applyNumberFormat="1" applyFont="1" applyFill="1" applyBorder="1" applyAlignment="1">
      <alignment horizontal="center" vertical="top" wrapText="1"/>
    </xf>
    <xf numFmtId="4" fontId="10" fillId="5" borderId="8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 applyProtection="1">
      <alignment horizontal="center" vertical="top" wrapText="1"/>
      <protection locked="0"/>
    </xf>
    <xf numFmtId="164" fontId="10" fillId="5" borderId="8" xfId="0" applyNumberFormat="1" applyFont="1" applyFill="1" applyBorder="1" applyAlignment="1">
      <alignment horizontal="center" vertical="top" wrapText="1"/>
    </xf>
    <xf numFmtId="4" fontId="10" fillId="5" borderId="9" xfId="0" applyNumberFormat="1" applyFont="1" applyFill="1" applyBorder="1" applyAlignment="1">
      <alignment horizontal="center" vertical="top" wrapText="1"/>
    </xf>
    <xf numFmtId="49" fontId="2" fillId="2" borderId="27" xfId="0" applyNumberFormat="1" applyFont="1" applyFill="1" applyBorder="1" applyAlignment="1" applyProtection="1">
      <alignment horizontal="left" vertical="top" wrapText="1"/>
      <protection locked="0"/>
    </xf>
    <xf numFmtId="4" fontId="2" fillId="2" borderId="27" xfId="0" applyNumberFormat="1" applyFont="1" applyFill="1" applyBorder="1" applyAlignment="1" applyProtection="1">
      <alignment horizontal="center" vertical="top" wrapText="1"/>
      <protection locked="0"/>
    </xf>
    <xf numFmtId="4" fontId="1" fillId="5" borderId="9" xfId="0" applyNumberFormat="1" applyFont="1" applyFill="1" applyBorder="1" applyAlignment="1" applyProtection="1">
      <alignment horizontal="center" vertical="top" wrapText="1"/>
    </xf>
    <xf numFmtId="4" fontId="9" fillId="5" borderId="33" xfId="0" applyNumberFormat="1" applyFont="1" applyFill="1" applyBorder="1" applyAlignment="1">
      <alignment horizontal="center" vertical="top" wrapText="1"/>
    </xf>
    <xf numFmtId="49" fontId="2" fillId="2" borderId="35" xfId="0" applyNumberFormat="1" applyFont="1" applyFill="1" applyBorder="1" applyAlignment="1" applyProtection="1">
      <alignment horizontal="left" vertical="top" wrapText="1"/>
      <protection locked="0"/>
    </xf>
    <xf numFmtId="4" fontId="2" fillId="2" borderId="35" xfId="0" applyNumberFormat="1" applyFont="1" applyFill="1" applyBorder="1" applyAlignment="1" applyProtection="1">
      <alignment horizontal="center" vertical="top" wrapText="1"/>
      <protection locked="0"/>
    </xf>
    <xf numFmtId="4" fontId="10" fillId="5" borderId="36" xfId="0" applyNumberFormat="1" applyFont="1" applyFill="1" applyBorder="1" applyAlignment="1">
      <alignment horizontal="center" vertical="top" wrapText="1"/>
    </xf>
    <xf numFmtId="4" fontId="10" fillId="5" borderId="28" xfId="0" applyNumberFormat="1" applyFont="1" applyFill="1" applyBorder="1" applyAlignment="1">
      <alignment horizontal="center" vertical="top" wrapText="1"/>
    </xf>
    <xf numFmtId="49" fontId="10" fillId="5" borderId="32" xfId="0" applyNumberFormat="1" applyFont="1" applyFill="1" applyBorder="1" applyAlignment="1">
      <alignment horizontal="left" vertical="top" wrapText="1"/>
    </xf>
    <xf numFmtId="3" fontId="10" fillId="5" borderId="32" xfId="0" applyNumberFormat="1" applyFont="1" applyFill="1" applyBorder="1" applyAlignment="1">
      <alignment horizontal="center" vertical="top" wrapText="1"/>
    </xf>
    <xf numFmtId="4" fontId="10" fillId="5" borderId="32" xfId="0" applyNumberFormat="1" applyFont="1" applyFill="1" applyBorder="1" applyAlignment="1">
      <alignment horizontal="center" vertical="top" wrapText="1"/>
    </xf>
    <xf numFmtId="164" fontId="10" fillId="5" borderId="32" xfId="0" applyNumberFormat="1" applyFont="1" applyFill="1" applyBorder="1" applyAlignment="1">
      <alignment horizontal="center" vertical="top" wrapText="1"/>
    </xf>
    <xf numFmtId="0" fontId="8" fillId="5" borderId="32" xfId="0" applyFont="1" applyFill="1" applyBorder="1" applyAlignment="1">
      <alignment horizontal="center"/>
    </xf>
    <xf numFmtId="4" fontId="1" fillId="5" borderId="32" xfId="0" applyNumberFormat="1" applyFont="1" applyFill="1" applyBorder="1" applyAlignment="1" applyProtection="1">
      <alignment horizontal="center" vertical="top" wrapText="1"/>
    </xf>
    <xf numFmtId="4" fontId="9" fillId="5" borderId="32" xfId="0" applyNumberFormat="1" applyFont="1" applyFill="1" applyBorder="1" applyAlignment="1">
      <alignment horizontal="center" vertical="top" wrapText="1"/>
    </xf>
    <xf numFmtId="4" fontId="9" fillId="4" borderId="47" xfId="0" applyNumberFormat="1" applyFont="1" applyFill="1" applyBorder="1" applyAlignment="1">
      <alignment horizontal="center" vertical="center" wrapText="1"/>
    </xf>
    <xf numFmtId="9" fontId="2" fillId="2" borderId="26" xfId="0" applyNumberFormat="1" applyFont="1" applyFill="1" applyBorder="1" applyAlignment="1" applyProtection="1">
      <alignment horizontal="center" vertical="top" wrapText="1"/>
    </xf>
    <xf numFmtId="4" fontId="10" fillId="4" borderId="25" xfId="0" applyNumberFormat="1" applyFont="1" applyFill="1" applyBorder="1" applyAlignment="1">
      <alignment horizontal="center" vertical="top" wrapText="1"/>
    </xf>
    <xf numFmtId="4" fontId="10" fillId="4" borderId="23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2" fillId="2" borderId="32" xfId="0" applyNumberFormat="1" applyFont="1" applyFill="1" applyBorder="1" applyAlignment="1" applyProtection="1">
      <alignment horizontal="left" vertical="top" wrapText="1"/>
      <protection locked="0"/>
    </xf>
    <xf numFmtId="4" fontId="2" fillId="2" borderId="32" xfId="0" applyNumberFormat="1" applyFont="1" applyFill="1" applyBorder="1" applyAlignment="1" applyProtection="1">
      <alignment horizontal="center" vertical="top" wrapText="1"/>
      <protection locked="0"/>
    </xf>
    <xf numFmtId="0" fontId="8" fillId="0" borderId="32" xfId="0" applyFont="1" applyBorder="1" applyAlignment="1">
      <alignment horizontal="center"/>
    </xf>
    <xf numFmtId="4" fontId="2" fillId="5" borderId="32" xfId="0" applyNumberFormat="1" applyFont="1" applyFill="1" applyBorder="1" applyAlignment="1" applyProtection="1">
      <alignment horizontal="center" vertical="center" wrapText="1"/>
    </xf>
    <xf numFmtId="0" fontId="10" fillId="0" borderId="32" xfId="0" applyFont="1" applyBorder="1" applyAlignment="1">
      <alignment horizontal="center" vertical="top" wrapText="1"/>
    </xf>
    <xf numFmtId="4" fontId="7" fillId="0" borderId="53" xfId="1" applyNumberFormat="1" applyFont="1" applyBorder="1" applyAlignment="1">
      <alignment horizontal="center" vertical="center"/>
    </xf>
    <xf numFmtId="4" fontId="6" fillId="0" borderId="0" xfId="1" applyNumberFormat="1" applyFont="1" applyBorder="1" applyAlignment="1">
      <alignment vertical="top"/>
    </xf>
    <xf numFmtId="0" fontId="0" fillId="0" borderId="0" xfId="0" applyBorder="1"/>
    <xf numFmtId="0" fontId="12" fillId="0" borderId="49" xfId="0" applyFont="1" applyBorder="1" applyAlignment="1">
      <alignment horizontal="center" vertical="center" wrapText="1"/>
    </xf>
    <xf numFmtId="0" fontId="12" fillId="0" borderId="32" xfId="0" applyFont="1" applyBorder="1" applyAlignment="1">
      <alignment vertical="center" wrapText="1"/>
    </xf>
    <xf numFmtId="0" fontId="12" fillId="0" borderId="44" xfId="0" applyFont="1" applyBorder="1" applyAlignment="1">
      <alignment horizontal="center" vertical="center" wrapText="1"/>
    </xf>
    <xf numFmtId="4" fontId="14" fillId="0" borderId="32" xfId="0" applyNumberFormat="1" applyFont="1" applyBorder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4" fontId="1" fillId="4" borderId="48" xfId="0" applyNumberFormat="1" applyFont="1" applyFill="1" applyBorder="1" applyAlignment="1" applyProtection="1">
      <alignment horizontal="right" vertical="center" wrapText="1"/>
    </xf>
    <xf numFmtId="4" fontId="1" fillId="4" borderId="46" xfId="0" applyNumberFormat="1" applyFont="1" applyFill="1" applyBorder="1" applyAlignment="1" applyProtection="1">
      <alignment horizontal="right" vertical="center" wrapText="1"/>
    </xf>
    <xf numFmtId="4" fontId="1" fillId="4" borderId="42" xfId="0" applyNumberFormat="1" applyFont="1" applyFill="1" applyBorder="1" applyAlignment="1" applyProtection="1">
      <alignment horizontal="right" vertical="center" wrapText="1"/>
    </xf>
    <xf numFmtId="4" fontId="2" fillId="4" borderId="21" xfId="0" applyNumberFormat="1" applyFont="1" applyFill="1" applyBorder="1" applyAlignment="1" applyProtection="1">
      <alignment horizontal="right" vertical="top" wrapText="1"/>
    </xf>
    <xf numFmtId="4" fontId="2" fillId="4" borderId="22" xfId="0" applyNumberFormat="1" applyFont="1" applyFill="1" applyBorder="1" applyAlignment="1" applyProtection="1">
      <alignment horizontal="right" vertical="top" wrapText="1"/>
    </xf>
    <xf numFmtId="4" fontId="2" fillId="4" borderId="15" xfId="0" applyNumberFormat="1" applyFont="1" applyFill="1" applyBorder="1" applyAlignment="1" applyProtection="1">
      <alignment horizontal="right" vertical="top" wrapText="1"/>
    </xf>
    <xf numFmtId="0" fontId="3" fillId="2" borderId="1" xfId="0" applyFont="1" applyFill="1" applyBorder="1" applyAlignment="1">
      <alignment horizontal="justify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 applyProtection="1">
      <alignment horizontal="right" vertical="top" wrapText="1"/>
    </xf>
    <xf numFmtId="4" fontId="2" fillId="4" borderId="19" xfId="0" applyNumberFormat="1" applyFont="1" applyFill="1" applyBorder="1" applyAlignment="1" applyProtection="1">
      <alignment horizontal="right" vertical="top" wrapText="1"/>
    </xf>
    <xf numFmtId="0" fontId="9" fillId="6" borderId="37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9" fillId="6" borderId="38" xfId="0" applyFont="1" applyFill="1" applyBorder="1" applyAlignment="1">
      <alignment horizontal="center" vertical="center" wrapText="1"/>
    </xf>
    <xf numFmtId="0" fontId="9" fillId="6" borderId="39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left"/>
    </xf>
    <xf numFmtId="0" fontId="9" fillId="6" borderId="41" xfId="0" applyFont="1" applyFill="1" applyBorder="1" applyAlignment="1">
      <alignment horizontal="left"/>
    </xf>
    <xf numFmtId="0" fontId="9" fillId="6" borderId="13" xfId="0" applyFont="1" applyFill="1" applyBorder="1" applyAlignment="1">
      <alignment horizontal="left"/>
    </xf>
    <xf numFmtId="0" fontId="9" fillId="5" borderId="31" xfId="0" applyFont="1" applyFill="1" applyBorder="1" applyAlignment="1">
      <alignment horizontal="left"/>
    </xf>
    <xf numFmtId="0" fontId="8" fillId="5" borderId="24" xfId="0" applyFont="1" applyFill="1" applyBorder="1" applyAlignment="1">
      <alignment horizontal="left"/>
    </xf>
    <xf numFmtId="0" fontId="8" fillId="5" borderId="14" xfId="0" applyFont="1" applyFill="1" applyBorder="1" applyAlignment="1">
      <alignment horizontal="left"/>
    </xf>
    <xf numFmtId="0" fontId="9" fillId="6" borderId="37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9" fillId="6" borderId="38" xfId="0" applyFont="1" applyFill="1" applyBorder="1" applyAlignment="1">
      <alignment horizontal="center"/>
    </xf>
    <xf numFmtId="0" fontId="9" fillId="6" borderId="39" xfId="0" applyFont="1" applyFill="1" applyBorder="1" applyAlignment="1">
      <alignment horizontal="center"/>
    </xf>
    <xf numFmtId="0" fontId="8" fillId="6" borderId="41" xfId="0" applyFont="1" applyFill="1" applyBorder="1" applyAlignment="1">
      <alignment horizontal="left"/>
    </xf>
    <xf numFmtId="0" fontId="8" fillId="6" borderId="24" xfId="0" applyFont="1" applyFill="1" applyBorder="1" applyAlignment="1">
      <alignment horizontal="left"/>
    </xf>
    <xf numFmtId="0" fontId="8" fillId="6" borderId="13" xfId="0" applyFont="1" applyFill="1" applyBorder="1" applyAlignment="1">
      <alignment horizontal="left"/>
    </xf>
    <xf numFmtId="0" fontId="9" fillId="6" borderId="43" xfId="0" applyFont="1" applyFill="1" applyBorder="1" applyAlignment="1">
      <alignment horizontal="center"/>
    </xf>
    <xf numFmtId="0" fontId="9" fillId="6" borderId="52" xfId="0" applyFont="1" applyFill="1" applyBorder="1" applyAlignment="1">
      <alignment horizontal="center"/>
    </xf>
    <xf numFmtId="0" fontId="9" fillId="6" borderId="44" xfId="0" applyFont="1" applyFill="1" applyBorder="1" applyAlignment="1">
      <alignment horizontal="center"/>
    </xf>
    <xf numFmtId="0" fontId="9" fillId="6" borderId="45" xfId="0" applyFont="1" applyFill="1" applyBorder="1" applyAlignment="1">
      <alignment horizontal="center"/>
    </xf>
    <xf numFmtId="0" fontId="9" fillId="6" borderId="32" xfId="0" applyFont="1" applyFill="1" applyBorder="1" applyAlignment="1">
      <alignment horizontal="left"/>
    </xf>
    <xf numFmtId="0" fontId="8" fillId="6" borderId="32" xfId="0" applyFont="1" applyFill="1" applyBorder="1" applyAlignment="1">
      <alignment horizontal="left"/>
    </xf>
    <xf numFmtId="0" fontId="9" fillId="5" borderId="32" xfId="0" applyFont="1" applyFill="1" applyBorder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tabSelected="1" zoomScale="70" zoomScaleNormal="70" workbookViewId="0">
      <selection activeCell="U5" sqref="U5"/>
    </sheetView>
  </sheetViews>
  <sheetFormatPr defaultRowHeight="15.75" x14ac:dyDescent="0.25"/>
  <cols>
    <col min="1" max="1" width="4.5703125" style="7" customWidth="1"/>
    <col min="2" max="2" width="9.140625" style="7" customWidth="1"/>
    <col min="3" max="3" width="49.7109375" style="7" customWidth="1"/>
    <col min="4" max="4" width="7.140625" style="7" customWidth="1"/>
    <col min="5" max="5" width="17.140625" style="7" customWidth="1"/>
    <col min="6" max="6" width="16.7109375" style="7" customWidth="1"/>
    <col min="7" max="7" width="22.85546875" style="7" customWidth="1"/>
    <col min="8" max="9" width="9.140625" style="7"/>
    <col min="10" max="10" width="34.7109375" style="7" customWidth="1"/>
    <col min="11" max="12" width="21.28515625" style="7" customWidth="1"/>
    <col min="13" max="13" width="7.28515625" style="7" customWidth="1"/>
    <col min="14" max="14" width="15" style="7" customWidth="1"/>
    <col min="15" max="15" width="13.85546875" style="7" customWidth="1"/>
    <col min="16" max="16" width="8.7109375" style="7" customWidth="1"/>
    <col min="17" max="17" width="22.7109375" style="7" customWidth="1"/>
    <col min="18" max="16384" width="9.140625" style="7"/>
  </cols>
  <sheetData>
    <row r="1" spans="1:27" ht="34.5" customHeight="1" x14ac:dyDescent="0.25">
      <c r="B1" s="78" t="s">
        <v>37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16.5" thickBot="1" x14ac:dyDescent="0.3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30" customHeight="1" thickBot="1" x14ac:dyDescent="0.3">
      <c r="B3" s="73" t="s">
        <v>10</v>
      </c>
      <c r="C3" s="74"/>
      <c r="D3" s="74"/>
      <c r="E3" s="79"/>
      <c r="F3" s="2">
        <f>G28</f>
        <v>3126204.58085</v>
      </c>
      <c r="G3" s="1" t="s">
        <v>2</v>
      </c>
      <c r="H3" s="9"/>
      <c r="I3" s="9"/>
      <c r="J3" s="73" t="s">
        <v>40</v>
      </c>
      <c r="K3" s="74"/>
      <c r="L3" s="74"/>
      <c r="M3" s="74"/>
      <c r="N3" s="74"/>
      <c r="O3" s="74"/>
      <c r="P3" s="74"/>
      <c r="Q3" s="74"/>
      <c r="R3" s="75"/>
      <c r="S3" s="9"/>
      <c r="T3" s="9"/>
      <c r="U3" s="9"/>
      <c r="V3" s="9"/>
      <c r="W3" s="9"/>
      <c r="X3" s="9"/>
      <c r="Y3" s="9"/>
      <c r="Z3" s="9"/>
      <c r="AA3" s="9"/>
    </row>
    <row r="4" spans="1:27" ht="48" customHeight="1" x14ac:dyDescent="0.25">
      <c r="B4" s="86"/>
      <c r="C4" s="86"/>
      <c r="D4" s="86"/>
      <c r="E4" s="86"/>
      <c r="F4" s="86"/>
      <c r="G4" s="86"/>
      <c r="H4" s="9"/>
      <c r="I4" s="9"/>
      <c r="J4" s="72" t="s">
        <v>38</v>
      </c>
      <c r="K4" s="72"/>
      <c r="L4" s="72"/>
      <c r="M4" s="7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46.5" customHeight="1" x14ac:dyDescent="0.25">
      <c r="B5" s="9"/>
      <c r="C5" s="9"/>
      <c r="D5" s="9"/>
      <c r="E5" s="9"/>
      <c r="F5" s="9"/>
      <c r="G5" s="9"/>
      <c r="H5" s="9"/>
      <c r="I5" s="9"/>
      <c r="J5" s="71" t="s">
        <v>39</v>
      </c>
      <c r="K5" s="71"/>
      <c r="L5" s="71"/>
      <c r="M5" s="71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16.5" customHeight="1" thickBot="1" x14ac:dyDescent="0.3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32.25" customHeight="1" thickBot="1" x14ac:dyDescent="0.3">
      <c r="B7" s="87" t="s">
        <v>11</v>
      </c>
      <c r="C7" s="79"/>
      <c r="D7" s="88"/>
      <c r="E7" s="88"/>
      <c r="F7" s="89"/>
      <c r="G7" s="90"/>
      <c r="H7" s="10"/>
      <c r="I7" s="73" t="s">
        <v>41</v>
      </c>
      <c r="J7" s="74"/>
      <c r="K7" s="74"/>
      <c r="L7" s="74"/>
      <c r="M7" s="74"/>
      <c r="N7" s="74"/>
      <c r="O7" s="74"/>
      <c r="P7" s="74"/>
      <c r="Q7" s="75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173.25" customHeight="1" x14ac:dyDescent="0.25">
      <c r="B8" s="11" t="s">
        <v>3</v>
      </c>
      <c r="C8" s="12" t="s">
        <v>0</v>
      </c>
      <c r="D8" s="12" t="s">
        <v>7</v>
      </c>
      <c r="E8" s="13" t="s">
        <v>8</v>
      </c>
      <c r="F8" s="13" t="s">
        <v>4</v>
      </c>
      <c r="G8" s="14" t="s">
        <v>9</v>
      </c>
      <c r="H8" s="15"/>
      <c r="I8" s="11" t="s">
        <v>3</v>
      </c>
      <c r="J8" s="12" t="s">
        <v>1</v>
      </c>
      <c r="K8" s="13" t="s">
        <v>23</v>
      </c>
      <c r="L8" s="12" t="s">
        <v>22</v>
      </c>
      <c r="M8" s="12" t="s">
        <v>7</v>
      </c>
      <c r="N8" s="13" t="s">
        <v>8</v>
      </c>
      <c r="O8" s="13" t="s">
        <v>12</v>
      </c>
      <c r="P8" s="13" t="s">
        <v>4</v>
      </c>
      <c r="Q8" s="14" t="s">
        <v>13</v>
      </c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15.75" customHeight="1" x14ac:dyDescent="0.25">
      <c r="B9" s="93" t="s">
        <v>15</v>
      </c>
      <c r="C9" s="94"/>
      <c r="D9" s="94"/>
      <c r="E9" s="94"/>
      <c r="F9" s="94"/>
      <c r="G9" s="95"/>
      <c r="H9" s="95"/>
      <c r="I9" s="95"/>
      <c r="J9" s="95"/>
      <c r="K9" s="95"/>
      <c r="L9" s="95"/>
      <c r="M9" s="95"/>
      <c r="N9" s="95"/>
      <c r="O9" s="95"/>
      <c r="P9" s="95"/>
      <c r="Q9" s="96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31.5" x14ac:dyDescent="0.25">
      <c r="A10" s="16"/>
      <c r="B10" s="17">
        <v>1</v>
      </c>
      <c r="C10" s="70" t="s">
        <v>26</v>
      </c>
      <c r="D10" s="66" t="s">
        <v>33</v>
      </c>
      <c r="E10" s="67">
        <v>772314.38</v>
      </c>
      <c r="F10" s="6">
        <v>0.105</v>
      </c>
      <c r="G10" s="4">
        <f>E10*F10</f>
        <v>81093.009900000005</v>
      </c>
      <c r="H10" s="9"/>
      <c r="I10" s="18">
        <f>B10</f>
        <v>1</v>
      </c>
      <c r="J10" s="19" t="str">
        <f>C10</f>
        <v>Кабель силовой  бронированный ААБл-10 3х120</v>
      </c>
      <c r="K10" s="20"/>
      <c r="L10" s="20"/>
      <c r="M10" s="21" t="str">
        <f>D10</f>
        <v>км.</v>
      </c>
      <c r="N10" s="22">
        <f>E10</f>
        <v>772314.38</v>
      </c>
      <c r="O10" s="23"/>
      <c r="P10" s="24">
        <f>F10</f>
        <v>0.105</v>
      </c>
      <c r="Q10" s="25">
        <f>O10*P10</f>
        <v>0</v>
      </c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31.5" x14ac:dyDescent="0.25">
      <c r="A11" s="16"/>
      <c r="B11" s="26">
        <v>2</v>
      </c>
      <c r="C11" s="70" t="s">
        <v>27</v>
      </c>
      <c r="D11" s="66" t="s">
        <v>33</v>
      </c>
      <c r="E11" s="67">
        <v>639464.42000000004</v>
      </c>
      <c r="F11" s="6">
        <v>0.1</v>
      </c>
      <c r="G11" s="5">
        <f t="shared" ref="G11:G16" si="0">E11*F11</f>
        <v>63946.44200000001</v>
      </c>
      <c r="H11" s="9"/>
      <c r="I11" s="27">
        <f t="shared" ref="I11:I16" si="1">B11</f>
        <v>2</v>
      </c>
      <c r="J11" s="28" t="str">
        <f t="shared" ref="J11:J26" si="2">C11</f>
        <v>Кабель силовой  бронированный ААШв-1 4х70</v>
      </c>
      <c r="K11" s="29"/>
      <c r="L11" s="29"/>
      <c r="M11" s="30" t="str">
        <f t="shared" ref="M11:M26" si="3">D11</f>
        <v>км.</v>
      </c>
      <c r="N11" s="31">
        <f t="shared" ref="N11:N26" si="4">E11</f>
        <v>639464.42000000004</v>
      </c>
      <c r="O11" s="32"/>
      <c r="P11" s="33">
        <f t="shared" ref="P11:P26" si="5">F11</f>
        <v>0.1</v>
      </c>
      <c r="Q11" s="34">
        <f t="shared" ref="Q11:Q26" si="6">O11*P11</f>
        <v>0</v>
      </c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31.5" x14ac:dyDescent="0.25">
      <c r="A12" s="16"/>
      <c r="B12" s="26">
        <v>3</v>
      </c>
      <c r="C12" s="70" t="s">
        <v>28</v>
      </c>
      <c r="D12" s="66" t="s">
        <v>33</v>
      </c>
      <c r="E12" s="67">
        <v>806827.09</v>
      </c>
      <c r="F12" s="6">
        <v>0.22800000000000001</v>
      </c>
      <c r="G12" s="5">
        <f t="shared" si="0"/>
        <v>183956.57652</v>
      </c>
      <c r="H12" s="9"/>
      <c r="I12" s="27">
        <f t="shared" si="1"/>
        <v>3</v>
      </c>
      <c r="J12" s="28" t="str">
        <f t="shared" si="2"/>
        <v>Кабель силовой  бронированный ААБл-10 3х185</v>
      </c>
      <c r="K12" s="29"/>
      <c r="L12" s="29"/>
      <c r="M12" s="30" t="str">
        <f t="shared" si="3"/>
        <v>км.</v>
      </c>
      <c r="N12" s="31">
        <f t="shared" si="4"/>
        <v>806827.09</v>
      </c>
      <c r="O12" s="32"/>
      <c r="P12" s="33">
        <f t="shared" si="5"/>
        <v>0.22800000000000001</v>
      </c>
      <c r="Q12" s="34">
        <f t="shared" si="6"/>
        <v>0</v>
      </c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31.5" x14ac:dyDescent="0.25">
      <c r="A13" s="16"/>
      <c r="B13" s="26">
        <v>4</v>
      </c>
      <c r="C13" s="70" t="s">
        <v>29</v>
      </c>
      <c r="D13" s="66" t="s">
        <v>33</v>
      </c>
      <c r="E13" s="67">
        <v>669100.38</v>
      </c>
      <c r="F13" s="6">
        <v>0.14399999999999999</v>
      </c>
      <c r="G13" s="5">
        <f t="shared" si="0"/>
        <v>96350.454719999994</v>
      </c>
      <c r="H13" s="9"/>
      <c r="I13" s="27">
        <f t="shared" si="1"/>
        <v>4</v>
      </c>
      <c r="J13" s="28" t="str">
        <f t="shared" si="2"/>
        <v>Кабель силовой  бронированный ААБл-10 3х50</v>
      </c>
      <c r="K13" s="29"/>
      <c r="L13" s="29"/>
      <c r="M13" s="30" t="str">
        <f t="shared" si="3"/>
        <v>км.</v>
      </c>
      <c r="N13" s="31">
        <f t="shared" si="4"/>
        <v>669100.38</v>
      </c>
      <c r="O13" s="32"/>
      <c r="P13" s="33">
        <f t="shared" si="5"/>
        <v>0.14399999999999999</v>
      </c>
      <c r="Q13" s="34">
        <f t="shared" si="6"/>
        <v>0</v>
      </c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31.5" x14ac:dyDescent="0.25">
      <c r="A14" s="16"/>
      <c r="B14" s="26">
        <v>5</v>
      </c>
      <c r="C14" s="70" t="s">
        <v>30</v>
      </c>
      <c r="D14" s="66" t="s">
        <v>33</v>
      </c>
      <c r="E14" s="67">
        <v>637967.68999999994</v>
      </c>
      <c r="F14" s="6">
        <v>1.9770000000000001</v>
      </c>
      <c r="G14" s="5">
        <f t="shared" si="0"/>
        <v>1261262.12313</v>
      </c>
      <c r="H14" s="9"/>
      <c r="I14" s="27">
        <f t="shared" si="1"/>
        <v>5</v>
      </c>
      <c r="J14" s="28" t="str">
        <f t="shared" si="2"/>
        <v>Кабель силовой  бронированный ААБл-10 3х70</v>
      </c>
      <c r="K14" s="29"/>
      <c r="L14" s="29"/>
      <c r="M14" s="30" t="str">
        <f t="shared" si="3"/>
        <v>км.</v>
      </c>
      <c r="N14" s="31">
        <f t="shared" si="4"/>
        <v>637967.68999999994</v>
      </c>
      <c r="O14" s="32"/>
      <c r="P14" s="33">
        <f t="shared" si="5"/>
        <v>1.9770000000000001</v>
      </c>
      <c r="Q14" s="34">
        <f t="shared" si="6"/>
        <v>0</v>
      </c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31.5" x14ac:dyDescent="0.25">
      <c r="A15" s="16"/>
      <c r="B15" s="26">
        <v>6</v>
      </c>
      <c r="C15" s="70" t="s">
        <v>31</v>
      </c>
      <c r="D15" s="66" t="s">
        <v>33</v>
      </c>
      <c r="E15" s="67">
        <v>876330.96</v>
      </c>
      <c r="F15" s="6">
        <v>0.248</v>
      </c>
      <c r="G15" s="5">
        <f t="shared" si="0"/>
        <v>217330.07807999998</v>
      </c>
      <c r="H15" s="9"/>
      <c r="I15" s="27">
        <f t="shared" si="1"/>
        <v>6</v>
      </c>
      <c r="J15" s="28" t="str">
        <f t="shared" si="2"/>
        <v>Кабель силовой  бронированный ААБл-10 3х95</v>
      </c>
      <c r="K15" s="29"/>
      <c r="L15" s="29"/>
      <c r="M15" s="30" t="str">
        <f t="shared" si="3"/>
        <v>км.</v>
      </c>
      <c r="N15" s="31">
        <f t="shared" si="4"/>
        <v>876330.96</v>
      </c>
      <c r="O15" s="32"/>
      <c r="P15" s="33">
        <f t="shared" si="5"/>
        <v>0.248</v>
      </c>
      <c r="Q15" s="34">
        <f t="shared" si="6"/>
        <v>0</v>
      </c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31.5" x14ac:dyDescent="0.25">
      <c r="A16" s="16"/>
      <c r="B16" s="26">
        <v>7</v>
      </c>
      <c r="C16" s="70" t="s">
        <v>32</v>
      </c>
      <c r="D16" s="66" t="s">
        <v>33</v>
      </c>
      <c r="E16" s="67">
        <v>832365.15</v>
      </c>
      <c r="F16" s="6">
        <v>0.1</v>
      </c>
      <c r="G16" s="5">
        <f t="shared" si="0"/>
        <v>83236.515000000014</v>
      </c>
      <c r="H16" s="9"/>
      <c r="I16" s="27">
        <f t="shared" si="1"/>
        <v>7</v>
      </c>
      <c r="J16" s="28" t="str">
        <f t="shared" si="2"/>
        <v>Кабель силовой  бронированный ААШв-10 3х95</v>
      </c>
      <c r="K16" s="29"/>
      <c r="L16" s="29"/>
      <c r="M16" s="30" t="str">
        <f t="shared" si="3"/>
        <v>км.</v>
      </c>
      <c r="N16" s="31">
        <f t="shared" si="4"/>
        <v>832365.15</v>
      </c>
      <c r="O16" s="32"/>
      <c r="P16" s="33">
        <f t="shared" si="5"/>
        <v>0.1</v>
      </c>
      <c r="Q16" s="34">
        <f t="shared" si="6"/>
        <v>0</v>
      </c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x14ac:dyDescent="0.25">
      <c r="A17" s="16"/>
      <c r="B17" s="97" t="s">
        <v>16</v>
      </c>
      <c r="C17" s="98"/>
      <c r="D17" s="98"/>
      <c r="E17" s="98"/>
      <c r="F17" s="99"/>
      <c r="G17" s="37">
        <f>SUM(G10:G16)</f>
        <v>1987175.1993499999</v>
      </c>
      <c r="H17" s="15"/>
      <c r="I17" s="100" t="s">
        <v>16</v>
      </c>
      <c r="J17" s="101"/>
      <c r="K17" s="101"/>
      <c r="L17" s="101"/>
      <c r="M17" s="101"/>
      <c r="N17" s="101"/>
      <c r="O17" s="101"/>
      <c r="P17" s="102"/>
      <c r="Q17" s="38">
        <f>SUM(Q10:Q16)</f>
        <v>0</v>
      </c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x14ac:dyDescent="0.25">
      <c r="A18" s="16"/>
      <c r="B18" s="103" t="s">
        <v>17</v>
      </c>
      <c r="C18" s="104"/>
      <c r="D18" s="105"/>
      <c r="E18" s="104"/>
      <c r="F18" s="104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6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31.5" x14ac:dyDescent="0.25">
      <c r="A19" s="16"/>
      <c r="B19" s="17">
        <v>1</v>
      </c>
      <c r="C19" s="65" t="s">
        <v>34</v>
      </c>
      <c r="D19" s="66" t="s">
        <v>33</v>
      </c>
      <c r="E19" s="67">
        <v>708120.8</v>
      </c>
      <c r="F19" s="69">
        <v>0.51</v>
      </c>
      <c r="G19" s="4">
        <f t="shared" ref="G19:G26" si="7">E19*F19</f>
        <v>361141.60800000001</v>
      </c>
      <c r="H19" s="9"/>
      <c r="I19" s="18">
        <f>B19</f>
        <v>1</v>
      </c>
      <c r="J19" s="19" t="str">
        <f t="shared" si="2"/>
        <v>Кабель силовой  бронированный ААБл-1 4х95</v>
      </c>
      <c r="K19" s="39"/>
      <c r="L19" s="39"/>
      <c r="M19" s="21" t="str">
        <f>D19</f>
        <v>км.</v>
      </c>
      <c r="N19" s="22">
        <f>E19</f>
        <v>708120.8</v>
      </c>
      <c r="O19" s="40"/>
      <c r="P19" s="24">
        <f>F19</f>
        <v>0.51</v>
      </c>
      <c r="Q19" s="41">
        <f>O19*P19</f>
        <v>0</v>
      </c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31.5" x14ac:dyDescent="0.25">
      <c r="A20" s="16"/>
      <c r="B20" s="26">
        <v>2</v>
      </c>
      <c r="C20" s="65" t="s">
        <v>24</v>
      </c>
      <c r="D20" s="66" t="s">
        <v>33</v>
      </c>
      <c r="E20" s="67">
        <v>772314.38</v>
      </c>
      <c r="F20" s="69">
        <v>0.59</v>
      </c>
      <c r="G20" s="5">
        <f t="shared" si="7"/>
        <v>455665.48420000001</v>
      </c>
      <c r="H20" s="9"/>
      <c r="I20" s="27">
        <f>B20</f>
        <v>2</v>
      </c>
      <c r="J20" s="28" t="str">
        <f t="shared" si="2"/>
        <v>Кабель силовой  бронированный ААБл-10 3х120</v>
      </c>
      <c r="K20" s="35"/>
      <c r="L20" s="35"/>
      <c r="M20" s="30" t="str">
        <f t="shared" ref="M20:M22" si="8">D20</f>
        <v>км.</v>
      </c>
      <c r="N20" s="31">
        <f t="shared" ref="N20:N22" si="9">E20</f>
        <v>772314.38</v>
      </c>
      <c r="O20" s="36"/>
      <c r="P20" s="33">
        <f t="shared" ref="P20:P22" si="10">F20</f>
        <v>0.59</v>
      </c>
      <c r="Q20" s="42">
        <f t="shared" ref="Q20:Q22" si="11">O20*P20</f>
        <v>0</v>
      </c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31.5" x14ac:dyDescent="0.25">
      <c r="A21" s="16"/>
      <c r="B21" s="26">
        <v>3</v>
      </c>
      <c r="C21" s="65" t="s">
        <v>25</v>
      </c>
      <c r="D21" s="66" t="s">
        <v>33</v>
      </c>
      <c r="E21" s="67">
        <v>876330.96</v>
      </c>
      <c r="F21" s="69">
        <v>0.27</v>
      </c>
      <c r="G21" s="5">
        <f t="shared" si="7"/>
        <v>236609.35920000001</v>
      </c>
      <c r="H21" s="9"/>
      <c r="I21" s="27">
        <f t="shared" ref="I21:I22" si="12">B21</f>
        <v>3</v>
      </c>
      <c r="J21" s="28" t="str">
        <f t="shared" si="2"/>
        <v>Кабель силовой  бронированный ААБл-10 3х95</v>
      </c>
      <c r="K21" s="35"/>
      <c r="L21" s="35"/>
      <c r="M21" s="30" t="str">
        <f t="shared" si="8"/>
        <v>км.</v>
      </c>
      <c r="N21" s="31">
        <f t="shared" si="9"/>
        <v>876330.96</v>
      </c>
      <c r="O21" s="36"/>
      <c r="P21" s="33">
        <f t="shared" si="10"/>
        <v>0.27</v>
      </c>
      <c r="Q21" s="42">
        <f t="shared" si="11"/>
        <v>0</v>
      </c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31.5" x14ac:dyDescent="0.25">
      <c r="A22" s="16"/>
      <c r="B22" s="26">
        <v>4</v>
      </c>
      <c r="C22" s="65" t="s">
        <v>35</v>
      </c>
      <c r="D22" s="66" t="s">
        <v>33</v>
      </c>
      <c r="E22" s="67">
        <v>377626.28</v>
      </c>
      <c r="F22" s="69">
        <v>0.06</v>
      </c>
      <c r="G22" s="5">
        <f t="shared" si="7"/>
        <v>22657.576800000003</v>
      </c>
      <c r="H22" s="9"/>
      <c r="I22" s="27">
        <f t="shared" si="12"/>
        <v>4</v>
      </c>
      <c r="J22" s="28" t="str">
        <f t="shared" si="2"/>
        <v>Кабель силовой  бронированный ААШв-1 3х50</v>
      </c>
      <c r="K22" s="35"/>
      <c r="L22" s="35"/>
      <c r="M22" s="30" t="str">
        <f t="shared" si="8"/>
        <v>км.</v>
      </c>
      <c r="N22" s="31">
        <f t="shared" si="9"/>
        <v>377626.28</v>
      </c>
      <c r="O22" s="36"/>
      <c r="P22" s="33">
        <f t="shared" si="10"/>
        <v>0.06</v>
      </c>
      <c r="Q22" s="42">
        <f t="shared" si="11"/>
        <v>0</v>
      </c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x14ac:dyDescent="0.25">
      <c r="A23" s="16"/>
      <c r="B23" s="97" t="s">
        <v>18</v>
      </c>
      <c r="C23" s="107"/>
      <c r="D23" s="108"/>
      <c r="E23" s="107"/>
      <c r="F23" s="109"/>
      <c r="G23" s="37">
        <f>SUM(G19:G22)</f>
        <v>1076074.0282000001</v>
      </c>
      <c r="H23" s="15"/>
      <c r="I23" s="100" t="s">
        <v>18</v>
      </c>
      <c r="J23" s="101"/>
      <c r="K23" s="101"/>
      <c r="L23" s="101"/>
      <c r="M23" s="101"/>
      <c r="N23" s="101"/>
      <c r="O23" s="101"/>
      <c r="P23" s="102"/>
      <c r="Q23" s="38">
        <f>SUM(Q19:Q22)</f>
        <v>0</v>
      </c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x14ac:dyDescent="0.25">
      <c r="A24" s="16"/>
      <c r="B24" s="103" t="s">
        <v>19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6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x14ac:dyDescent="0.25">
      <c r="A25" s="16"/>
      <c r="B25" s="110" t="s">
        <v>20</v>
      </c>
      <c r="C25" s="111"/>
      <c r="D25" s="112"/>
      <c r="E25" s="112"/>
      <c r="F25" s="111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31.5" x14ac:dyDescent="0.25">
      <c r="A26" s="16"/>
      <c r="B26" s="58">
        <v>1</v>
      </c>
      <c r="C26" s="70" t="s">
        <v>36</v>
      </c>
      <c r="D26" s="64" t="s">
        <v>33</v>
      </c>
      <c r="E26" s="68">
        <v>899362.19</v>
      </c>
      <c r="F26" s="6">
        <v>7.0000000000000007E-2</v>
      </c>
      <c r="G26" s="59">
        <f t="shared" si="7"/>
        <v>62955.353300000002</v>
      </c>
      <c r="H26" s="60"/>
      <c r="I26" s="47">
        <f t="shared" ref="I26" si="13">B26</f>
        <v>1</v>
      </c>
      <c r="J26" s="43" t="str">
        <f t="shared" si="2"/>
        <v>Кабель силовой  бронированный ААБл-10 3х150</v>
      </c>
      <c r="K26" s="56"/>
      <c r="L26" s="56"/>
      <c r="M26" s="44" t="str">
        <f t="shared" si="3"/>
        <v>км.</v>
      </c>
      <c r="N26" s="45">
        <f t="shared" si="4"/>
        <v>899362.19</v>
      </c>
      <c r="O26" s="57"/>
      <c r="P26" s="46">
        <f t="shared" si="5"/>
        <v>7.0000000000000007E-2</v>
      </c>
      <c r="Q26" s="45">
        <f t="shared" si="6"/>
        <v>0</v>
      </c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x14ac:dyDescent="0.25">
      <c r="A27" s="16"/>
      <c r="B27" s="114" t="s">
        <v>21</v>
      </c>
      <c r="C27" s="115"/>
      <c r="D27" s="115"/>
      <c r="E27" s="115"/>
      <c r="F27" s="115"/>
      <c r="G27" s="48">
        <f>SUM(G26:G26)</f>
        <v>62955.353300000002</v>
      </c>
      <c r="H27" s="60"/>
      <c r="I27" s="116" t="s">
        <v>21</v>
      </c>
      <c r="J27" s="116"/>
      <c r="K27" s="116"/>
      <c r="L27" s="116"/>
      <c r="M27" s="116"/>
      <c r="N27" s="116"/>
      <c r="O27" s="116"/>
      <c r="P27" s="116"/>
      <c r="Q27" s="49">
        <f>SUM(Q26:Q26)</f>
        <v>0</v>
      </c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1" customHeight="1" thickBot="1" x14ac:dyDescent="0.3">
      <c r="A28" s="16"/>
      <c r="B28" s="80" t="s">
        <v>5</v>
      </c>
      <c r="C28" s="81"/>
      <c r="D28" s="81"/>
      <c r="E28" s="81"/>
      <c r="F28" s="82"/>
      <c r="G28" s="50">
        <f>G27+G23+G17</f>
        <v>3126204.58085</v>
      </c>
      <c r="H28" s="9"/>
      <c r="I28" s="80" t="s">
        <v>5</v>
      </c>
      <c r="J28" s="81"/>
      <c r="K28" s="81"/>
      <c r="L28" s="81"/>
      <c r="M28" s="81"/>
      <c r="N28" s="81"/>
      <c r="O28" s="81"/>
      <c r="P28" s="82"/>
      <c r="Q28" s="50">
        <f>Q27+Q23+Q17</f>
        <v>0</v>
      </c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15" customHeight="1" x14ac:dyDescent="0.25">
      <c r="A29" s="16"/>
      <c r="B29" s="91" t="s">
        <v>14</v>
      </c>
      <c r="C29" s="92"/>
      <c r="D29" s="92"/>
      <c r="E29" s="92"/>
      <c r="F29" s="51">
        <v>0.2</v>
      </c>
      <c r="G29" s="52">
        <f>G28*F29</f>
        <v>625240.91616999998</v>
      </c>
      <c r="H29" s="9"/>
      <c r="I29" s="91" t="s">
        <v>14</v>
      </c>
      <c r="J29" s="92"/>
      <c r="K29" s="92"/>
      <c r="L29" s="92"/>
      <c r="M29" s="92"/>
      <c r="N29" s="92"/>
      <c r="O29" s="92"/>
      <c r="P29" s="51">
        <v>0.2</v>
      </c>
      <c r="Q29" s="52">
        <f>Q28*P29</f>
        <v>0</v>
      </c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15.75" customHeight="1" thickBot="1" x14ac:dyDescent="0.3">
      <c r="A30" s="16"/>
      <c r="B30" s="83" t="s">
        <v>6</v>
      </c>
      <c r="C30" s="84"/>
      <c r="D30" s="84"/>
      <c r="E30" s="84"/>
      <c r="F30" s="85"/>
      <c r="G30" s="53">
        <f>G28+G29</f>
        <v>3751445.4970200001</v>
      </c>
      <c r="H30" s="9"/>
      <c r="I30" s="83" t="s">
        <v>6</v>
      </c>
      <c r="J30" s="84"/>
      <c r="K30" s="84"/>
      <c r="L30" s="84"/>
      <c r="M30" s="84"/>
      <c r="N30" s="84"/>
      <c r="O30" s="84"/>
      <c r="P30" s="85"/>
      <c r="Q30" s="53">
        <f>Q28+Q29</f>
        <v>0</v>
      </c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33.75" customHeight="1" x14ac:dyDescent="0.25">
      <c r="B31" s="9"/>
      <c r="C31" s="9"/>
      <c r="D31" s="9"/>
      <c r="E31" s="9"/>
      <c r="F31" s="54"/>
      <c r="G31" s="54"/>
      <c r="H31" s="54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7" ht="75.75" customHeight="1" x14ac:dyDescent="0.25">
      <c r="B32" s="55"/>
      <c r="C32" s="55"/>
      <c r="D32" s="55"/>
      <c r="E32" s="55"/>
      <c r="F32" s="55"/>
      <c r="G32" s="55"/>
      <c r="H32" s="55"/>
      <c r="I32" s="55"/>
      <c r="J32" s="76" t="s">
        <v>42</v>
      </c>
      <c r="K32" s="77"/>
      <c r="L32" s="55"/>
      <c r="M32" s="55"/>
      <c r="N32" s="55"/>
      <c r="O32" s="55"/>
      <c r="P32" s="55"/>
      <c r="Q32" s="55"/>
      <c r="R32" s="55"/>
      <c r="S32" s="55"/>
      <c r="T32" s="55"/>
      <c r="U32" s="9"/>
    </row>
    <row r="33" spans="27:27" x14ac:dyDescent="0.25">
      <c r="AA33" s="9"/>
    </row>
  </sheetData>
  <mergeCells count="24">
    <mergeCell ref="B25:Q25"/>
    <mergeCell ref="B27:F27"/>
    <mergeCell ref="I27:P27"/>
    <mergeCell ref="I17:P17"/>
    <mergeCell ref="B18:Q18"/>
    <mergeCell ref="B23:F23"/>
    <mergeCell ref="I23:P23"/>
    <mergeCell ref="B24:Q24"/>
    <mergeCell ref="J4:M4"/>
    <mergeCell ref="J3:R3"/>
    <mergeCell ref="J32:K32"/>
    <mergeCell ref="B1:Q1"/>
    <mergeCell ref="B3:E3"/>
    <mergeCell ref="B28:F28"/>
    <mergeCell ref="B30:F30"/>
    <mergeCell ref="B4:G4"/>
    <mergeCell ref="B7:G7"/>
    <mergeCell ref="I30:P30"/>
    <mergeCell ref="B29:E29"/>
    <mergeCell ref="I29:O29"/>
    <mergeCell ref="I7:Q7"/>
    <mergeCell ref="I28:P28"/>
    <mergeCell ref="B9:Q9"/>
    <mergeCell ref="B17:F17"/>
  </mergeCells>
  <pageMargins left="0.7" right="0.7" top="0.75" bottom="0.75" header="0.3" footer="0.3"/>
  <pageSetup paperSize="9" scale="45" fitToHeight="0" orientation="landscape" r:id="rId1"/>
  <ignoredErrors>
    <ignoredError sqref="M10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workbookViewId="0">
      <selection activeCell="B12" sqref="B12:B18"/>
    </sheetView>
  </sheetViews>
  <sheetFormatPr defaultRowHeight="15" x14ac:dyDescent="0.25"/>
  <cols>
    <col min="1" max="16384" width="9.140625" style="63"/>
  </cols>
  <sheetData>
    <row r="1" spans="2:11" x14ac:dyDescent="0.25">
      <c r="B1" s="3">
        <v>826004.68</v>
      </c>
      <c r="C1" s="3">
        <v>757348.44</v>
      </c>
      <c r="D1" s="3"/>
      <c r="E1" s="3"/>
      <c r="F1" s="3"/>
      <c r="G1" s="3"/>
      <c r="H1" s="62"/>
      <c r="I1" s="62"/>
      <c r="J1" s="62"/>
      <c r="K1" s="62"/>
    </row>
    <row r="2" spans="2:11" x14ac:dyDescent="0.25">
      <c r="B2" s="3">
        <v>683919.17</v>
      </c>
      <c r="C2" s="3">
        <v>826004.68</v>
      </c>
      <c r="D2" s="3"/>
      <c r="E2" s="3"/>
      <c r="F2" s="3"/>
      <c r="G2" s="3"/>
      <c r="H2" s="62"/>
      <c r="I2" s="62"/>
      <c r="J2" s="62"/>
      <c r="K2" s="62"/>
    </row>
    <row r="3" spans="2:11" x14ac:dyDescent="0.25">
      <c r="B3" s="3">
        <v>862916.67</v>
      </c>
      <c r="C3" s="3">
        <v>937252.36</v>
      </c>
      <c r="D3" s="3"/>
      <c r="E3" s="3"/>
      <c r="F3" s="3"/>
      <c r="G3" s="3"/>
      <c r="H3" s="62"/>
      <c r="I3" s="62"/>
      <c r="J3" s="62"/>
      <c r="K3" s="62"/>
    </row>
    <row r="4" spans="2:11" x14ac:dyDescent="0.25">
      <c r="B4" s="3">
        <v>715615.38</v>
      </c>
      <c r="C4" s="3">
        <v>403878.37</v>
      </c>
      <c r="D4" s="3"/>
      <c r="E4" s="3"/>
      <c r="F4" s="3"/>
      <c r="G4" s="3"/>
      <c r="H4" s="62"/>
      <c r="I4" s="62"/>
      <c r="J4" s="62"/>
      <c r="K4" s="62"/>
    </row>
    <row r="5" spans="2:11" x14ac:dyDescent="0.25">
      <c r="B5" s="3">
        <v>682318.39</v>
      </c>
      <c r="C5" s="3"/>
      <c r="D5" s="3"/>
      <c r="E5" s="3"/>
      <c r="F5" s="3"/>
      <c r="G5" s="3"/>
      <c r="H5" s="62"/>
      <c r="I5" s="62"/>
      <c r="J5" s="62"/>
      <c r="K5" s="62"/>
    </row>
    <row r="6" spans="2:11" x14ac:dyDescent="0.25">
      <c r="B6" s="3">
        <v>937252.36</v>
      </c>
      <c r="C6" s="3"/>
      <c r="D6" s="3"/>
      <c r="E6" s="3"/>
      <c r="F6" s="3"/>
      <c r="G6" s="3"/>
      <c r="H6" s="62"/>
      <c r="I6" s="62"/>
      <c r="J6" s="62"/>
      <c r="K6" s="62"/>
    </row>
    <row r="7" spans="2:11" x14ac:dyDescent="0.25">
      <c r="B7" s="3">
        <v>890230.11</v>
      </c>
      <c r="C7" s="3"/>
      <c r="D7" s="3"/>
      <c r="E7" s="3"/>
      <c r="F7" s="62"/>
      <c r="G7" s="62"/>
      <c r="H7" s="62"/>
      <c r="I7" s="62"/>
      <c r="J7" s="62"/>
      <c r="K7" s="62"/>
    </row>
    <row r="8" spans="2:11" x14ac:dyDescent="0.25">
      <c r="B8" s="62"/>
      <c r="C8" s="62"/>
      <c r="D8" s="62"/>
      <c r="E8" s="62"/>
      <c r="F8" s="62"/>
      <c r="G8" s="62"/>
      <c r="H8" s="62"/>
      <c r="I8" s="62"/>
      <c r="J8" s="62"/>
    </row>
    <row r="9" spans="2:11" x14ac:dyDescent="0.25">
      <c r="B9" s="62"/>
      <c r="C9" s="62"/>
      <c r="D9" s="62"/>
      <c r="E9" s="62"/>
      <c r="F9" s="62"/>
      <c r="G9" s="62"/>
      <c r="H9" s="62"/>
      <c r="I9" s="62"/>
      <c r="J9" s="62"/>
    </row>
    <row r="10" spans="2:11" x14ac:dyDescent="0.25">
      <c r="B10" s="62"/>
      <c r="C10" s="62"/>
      <c r="D10" s="62"/>
      <c r="E10" s="62"/>
      <c r="F10" s="62"/>
      <c r="G10" s="62"/>
      <c r="H10" s="62"/>
      <c r="I10" s="62"/>
      <c r="J10" s="62"/>
    </row>
    <row r="11" spans="2:11" x14ac:dyDescent="0.25">
      <c r="B11" s="62"/>
      <c r="C11" s="62"/>
      <c r="D11" s="62"/>
      <c r="E11" s="62"/>
      <c r="F11" s="62"/>
      <c r="G11" s="62"/>
      <c r="H11" s="62"/>
      <c r="I11" s="62"/>
      <c r="J11" s="62"/>
    </row>
    <row r="12" spans="2:11" x14ac:dyDescent="0.25">
      <c r="B12" s="61">
        <f>A12-A12*6.5/100</f>
        <v>0</v>
      </c>
      <c r="C12" s="62"/>
      <c r="D12" s="62"/>
      <c r="E12" s="62"/>
      <c r="F12" s="62"/>
      <c r="G12" s="62"/>
      <c r="H12" s="62"/>
      <c r="I12" s="62"/>
      <c r="J12" s="62"/>
    </row>
    <row r="13" spans="2:11" x14ac:dyDescent="0.25">
      <c r="B13" s="61">
        <f t="shared" ref="B13:B18" si="0">A13-A13*6.5/100</f>
        <v>0</v>
      </c>
      <c r="C13" s="62"/>
      <c r="D13" s="62"/>
      <c r="E13" s="62"/>
      <c r="F13" s="62"/>
      <c r="G13" s="62"/>
      <c r="H13" s="62"/>
      <c r="I13" s="62"/>
      <c r="J13" s="62"/>
    </row>
    <row r="14" spans="2:11" x14ac:dyDescent="0.25">
      <c r="B14" s="61">
        <f t="shared" si="0"/>
        <v>0</v>
      </c>
      <c r="C14" s="62"/>
      <c r="D14" s="62"/>
      <c r="E14" s="62"/>
      <c r="F14" s="62"/>
    </row>
    <row r="15" spans="2:11" x14ac:dyDescent="0.25">
      <c r="B15" s="61">
        <f t="shared" si="0"/>
        <v>0</v>
      </c>
      <c r="C15" s="62"/>
      <c r="D15" s="62"/>
      <c r="E15" s="62"/>
      <c r="F15" s="62"/>
    </row>
    <row r="16" spans="2:11" x14ac:dyDescent="0.25">
      <c r="B16" s="61">
        <f t="shared" si="0"/>
        <v>0</v>
      </c>
      <c r="C16" s="62"/>
      <c r="D16" s="62"/>
      <c r="E16" s="62"/>
      <c r="F16" s="62"/>
    </row>
    <row r="17" spans="2:6" x14ac:dyDescent="0.25">
      <c r="B17" s="61">
        <f t="shared" si="0"/>
        <v>0</v>
      </c>
      <c r="C17" s="62"/>
      <c r="D17" s="62"/>
      <c r="E17" s="62"/>
      <c r="F17" s="62"/>
    </row>
    <row r="18" spans="2:6" x14ac:dyDescent="0.25">
      <c r="B18" s="61">
        <f t="shared" si="0"/>
        <v>0</v>
      </c>
      <c r="C18" s="62"/>
      <c r="D18" s="62"/>
      <c r="E18" s="62"/>
      <c r="F18" s="62"/>
    </row>
    <row r="19" spans="2:6" x14ac:dyDescent="0.25">
      <c r="C19" s="62"/>
      <c r="D19" s="62"/>
      <c r="E19" s="62"/>
      <c r="F19" s="6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2019-09-17T00:30:19Z</cp:lastPrinted>
  <dcterms:created xsi:type="dcterms:W3CDTF">2018-05-22T01:14:50Z</dcterms:created>
  <dcterms:modified xsi:type="dcterms:W3CDTF">2019-10-01T07:03:26Z</dcterms:modified>
</cp:coreProperties>
</file>